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4" sheetId="1" r:id="rId1"/>
  </sheets>
  <externalReferences>
    <externalReference r:id="rId2"/>
  </externalReferences>
  <definedNames>
    <definedName name="Z_6E36EA37_049E_4FAE_B719_2847CD16F858_.wvu.Cols" localSheetId="0" hidden="1">'Дубовская 14'!#REF!,'Дубовская 14'!#REF!</definedName>
    <definedName name="Z_6E36EA37_049E_4FAE_B719_2847CD16F858_.wvu.Rows" localSheetId="0" hidden="1">'Дубовская 14'!$42:$45</definedName>
    <definedName name="Z_73C0D023_21BD_4441_8EFA_957546C15799_.wvu.Cols" localSheetId="0" hidden="1">'Дубовская 14'!#REF!,'Дубовская 14'!#REF!</definedName>
    <definedName name="Z_73C0D023_21BD_4441_8EFA_957546C15799_.wvu.Rows" localSheetId="0" hidden="1">'Дубовская 14'!$42:$45</definedName>
    <definedName name="_xlnm.Print_Area" localSheetId="0">'Дубовская 14'!$A$1:$G$60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<sst xmlns="http://schemas.openxmlformats.org/spreadsheetml/2006/main" count="62" uniqueCount="53">
  <si>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</si>
  <si>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</si>
  <si>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</si>
  <si>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</si>
  <si>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</si>
  <si>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</si>
  <si>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</si>
  <si>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</si>
  <si>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</si>
  <si>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</si>
  <si>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</si>
  <si>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</si>
  <si>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</si>
  <si>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</si>
  <si>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</si>
  <si>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</si>
  <si>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</si>
  <si>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</si>
  <si>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</si>
  <si>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</si>
  <si>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</si>
  <si>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</si>
  <si>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</si>
  <si>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</si>
  <si>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</si>
  <si>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</si>
  <si>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</si>
  <si>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</si>
  <si>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</si>
  <si>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</si>
  <si>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</si>
  <si>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</si>
  <si>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</si>
  <si>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</si>
  <si>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</si>
  <si>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</si>
  <si>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</si>
  <si>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</si>
  <si>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</si>
  <si>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</si>
  <si>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</si>
  <si>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</si>
  <si>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</si>
  <si>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Задолженность на 01.01.2017 г.</t>
  </si>
  <si>
    <t>Годовой отчет  управляющей организации ООО " УК Ворошиловского района"  за 2017 год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</si>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</sst>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9">
          <cell r="W199">
            <v>23862.44832431039</v>
          </cell>
          <cell r="X199">
            <v>4798.6180569372427</v>
          </cell>
          <cell r="Y199">
            <v>16351.290399999998</v>
          </cell>
          <cell r="AA199">
            <v>2550</v>
          </cell>
          <cell r="AI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81684.66</v>
          </cell>
          <cell r="AP199">
            <v>0</v>
          </cell>
          <cell r="AQ199">
            <v>0</v>
          </cell>
          <cell r="AX199">
            <v>69689.486819762242</v>
          </cell>
          <cell r="BB199">
            <v>3486.8553999999999</v>
          </cell>
          <cell r="BC199">
            <v>0</v>
          </cell>
          <cell r="BD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CN199">
            <v>11352.783010044101</v>
          </cell>
          <cell r="CO199">
            <v>2334.7401789198743</v>
          </cell>
          <cell r="CP199">
            <v>324.25639999999999</v>
          </cell>
          <cell r="DE199">
            <v>10420.628861653347</v>
          </cell>
          <cell r="DS199">
            <v>71355.20223425288</v>
          </cell>
          <cell r="DT199">
            <v>15213.73031966587</v>
          </cell>
          <cell r="DU199">
            <v>15158.702499999999</v>
          </cell>
          <cell r="EL199">
            <v>68931.731454892026</v>
          </cell>
          <cell r="EU199">
            <v>54531.29063615817</v>
          </cell>
          <cell r="EV199">
            <v>12769.390239903983</v>
          </cell>
          <cell r="EW199">
            <v>988.34939999999995</v>
          </cell>
          <cell r="FH199">
            <v>40634.978396561346</v>
          </cell>
          <cell r="FM199">
            <v>33561.123011026189</v>
          </cell>
          <cell r="FN199">
            <v>10101.89689500541</v>
          </cell>
          <cell r="FO199">
            <v>2.7742047627322485E-13</v>
          </cell>
          <cell r="FU199">
            <v>25798.579717532535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44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1980001.0999999999</v>
      </c>
      <c r="F9" s="16">
        <f t="shared" ref="F9:G9" si="0">SUM(F10:F14)</f>
        <v>2046798.58</v>
      </c>
      <c r="G9" s="16">
        <f t="shared" si="0"/>
        <v>330309.13</v>
      </c>
    </row>
    <row r="10" spans="1:7" ht="13.2" customHeight="1" x14ac:dyDescent="0.3">
      <c r="A10" s="73" t="s">
        <v>9</v>
      </c>
      <c r="B10" s="74"/>
      <c r="C10" s="74"/>
      <c r="D10" s="75"/>
      <c r="E10" s="17">
        <v>632058.18999999994</v>
      </c>
      <c r="F10" s="17">
        <v>670509.44999999995</v>
      </c>
      <c r="G10" s="18">
        <v>135734</v>
      </c>
    </row>
    <row r="11" spans="1:7" ht="14.4" customHeight="1" x14ac:dyDescent="0.3">
      <c r="A11" s="73" t="s">
        <v>10</v>
      </c>
      <c r="B11" s="74"/>
      <c r="C11" s="74"/>
      <c r="D11" s="75"/>
      <c r="E11" s="17">
        <v>540582.54</v>
      </c>
      <c r="F11" s="17">
        <v>581095.77</v>
      </c>
      <c r="G11" s="18">
        <v>55604.17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144877.93</v>
      </c>
      <c r="F12" s="17">
        <v>134610.13</v>
      </c>
      <c r="G12" s="18">
        <v>23166.61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167694.97</v>
      </c>
      <c r="F13" s="17">
        <v>152283.46</v>
      </c>
      <c r="G13" s="18">
        <v>26170.47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494787.47</v>
      </c>
      <c r="F14" s="17">
        <v>508299.77</v>
      </c>
      <c r="G14" s="18">
        <v>89633.88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778755.02999999991</v>
      </c>
      <c r="F15" s="16">
        <f t="shared" ref="F15:G15" si="1">SUM(F16:F19)</f>
        <v>808877.42999999993</v>
      </c>
      <c r="G15" s="16">
        <f t="shared" si="1"/>
        <v>102686.51</v>
      </c>
    </row>
    <row r="16" spans="1:7" ht="33.6" customHeight="1" x14ac:dyDescent="0.3">
      <c r="A16" s="79" t="s">
        <v>45</v>
      </c>
      <c r="B16" s="80"/>
      <c r="C16" s="80"/>
      <c r="D16" s="81"/>
      <c r="E16" s="17">
        <v>737196.47</v>
      </c>
      <c r="F16" s="17">
        <v>772352.08</v>
      </c>
      <c r="G16" s="18">
        <v>97653.3</v>
      </c>
    </row>
    <row r="17" spans="1:13" ht="15.6" x14ac:dyDescent="0.3">
      <c r="A17" s="66" t="s">
        <v>46</v>
      </c>
      <c r="B17" s="66"/>
      <c r="C17" s="66"/>
      <c r="D17" s="66"/>
      <c r="E17" s="17">
        <v>2388.48</v>
      </c>
      <c r="F17" s="17">
        <v>2138.14</v>
      </c>
      <c r="G17" s="18">
        <v>250.34</v>
      </c>
    </row>
    <row r="18" spans="1:13" ht="15.6" x14ac:dyDescent="0.3">
      <c r="A18" s="66" t="s">
        <v>47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48</v>
      </c>
      <c r="B19" s="66"/>
      <c r="C19" s="66"/>
      <c r="D19" s="66"/>
      <c r="E19" s="17">
        <v>39170.080000000002</v>
      </c>
      <c r="F19" s="17">
        <v>34387.21</v>
      </c>
      <c r="G19" s="18">
        <v>4782.87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43</v>
      </c>
      <c r="B24" s="39"/>
      <c r="C24" s="39"/>
      <c r="D24" s="39"/>
      <c r="E24" s="39"/>
      <c r="F24" s="17">
        <v>-136976.89120000007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198936.50360100987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35" t="s">
        <v>16</v>
      </c>
      <c r="B27" s="36"/>
      <c r="C27" s="36"/>
      <c r="D27" s="36"/>
      <c r="E27" s="42"/>
      <c r="F27" s="25">
        <f>'[1]свод за год'!W199</f>
        <v>23862.44832431039</v>
      </c>
      <c r="M27" s="33"/>
    </row>
    <row r="28" spans="1:13" ht="15.6" hidden="1" x14ac:dyDescent="0.3">
      <c r="A28" s="35" t="s">
        <v>31</v>
      </c>
      <c r="B28" s="36"/>
      <c r="C28" s="36"/>
      <c r="D28" s="36"/>
      <c r="E28" s="42"/>
      <c r="F28" s="25">
        <f>'[1]свод за год'!X199</f>
        <v>4798.6180569372427</v>
      </c>
    </row>
    <row r="29" spans="1:13" ht="15.6" hidden="1" x14ac:dyDescent="0.3">
      <c r="A29" s="35" t="s">
        <v>18</v>
      </c>
      <c r="B29" s="36"/>
      <c r="C29" s="36"/>
      <c r="D29" s="36"/>
      <c r="E29" s="42"/>
      <c r="F29" s="25">
        <f>'[1]свод за год'!Y199</f>
        <v>16351.290399999998</v>
      </c>
    </row>
    <row r="30" spans="1:13" ht="15.6" hidden="1" x14ac:dyDescent="0.3">
      <c r="A30" s="35" t="s">
        <v>19</v>
      </c>
      <c r="B30" s="36"/>
      <c r="C30" s="36"/>
      <c r="D30" s="36"/>
      <c r="E30" s="42"/>
      <c r="F30" s="25">
        <f>'[1]свод за год'!AA199+'[1]свод за год'!AI199+'[1]свод за год'!AL199+'[1]свод за год'!AO199+'[1]свод за год'!AP199+'[1]свод за год'!AQ199</f>
        <v>84234.66</v>
      </c>
    </row>
    <row r="31" spans="1:13" ht="36.75" hidden="1" customHeight="1" x14ac:dyDescent="0.3">
      <c r="A31" s="50" t="s">
        <v>32</v>
      </c>
      <c r="B31" s="57"/>
      <c r="C31" s="57"/>
      <c r="D31" s="57"/>
      <c r="E31" s="58"/>
      <c r="F31" s="25">
        <f>'[1]свод за год'!AX199</f>
        <v>69689.486819762242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SUM(F34:F38)+17382.24</f>
        <v>212474.01495942811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37" t="s">
        <v>16</v>
      </c>
      <c r="B34" s="37"/>
      <c r="C34" s="37"/>
      <c r="D34" s="37"/>
      <c r="E34" s="37"/>
      <c r="F34" s="25">
        <f>'[1]свод за год'!CN199+'[1]свод за год'!DS199</f>
        <v>82707.985244296986</v>
      </c>
      <c r="M34" s="33"/>
    </row>
    <row r="35" spans="1:13" ht="15.6" hidden="1" x14ac:dyDescent="0.3">
      <c r="A35" s="37" t="s">
        <v>31</v>
      </c>
      <c r="B35" s="37"/>
      <c r="C35" s="37"/>
      <c r="D35" s="37"/>
      <c r="E35" s="37"/>
      <c r="F35" s="25">
        <f>'[1]свод за год'!CO199+'[1]свод за год'!DT199</f>
        <v>17548.470498585746</v>
      </c>
    </row>
    <row r="36" spans="1:13" ht="15.6" hidden="1" x14ac:dyDescent="0.3">
      <c r="A36" s="37" t="s">
        <v>18</v>
      </c>
      <c r="B36" s="37"/>
      <c r="C36" s="37"/>
      <c r="D36" s="37"/>
      <c r="E36" s="37"/>
      <c r="F36" s="25">
        <f>'[1]свод за год'!CP199+'[1]свод за год'!DU199</f>
        <v>15482.9589</v>
      </c>
    </row>
    <row r="37" spans="1:13" ht="15.6" hidden="1" x14ac:dyDescent="0.3">
      <c r="A37" s="37" t="s">
        <v>19</v>
      </c>
      <c r="B37" s="37"/>
      <c r="C37" s="37"/>
      <c r="D37" s="37"/>
      <c r="E37" s="37"/>
      <c r="F37" s="25">
        <f>'[1]свод за год'!AK199+'[1]свод за год'!AM199+'[1]свод за год'!AN199+'[1]свод за год'!BD199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5">
        <f>'[1]свод за год'!DE199+'[1]свод за год'!EL199</f>
        <v>79352.360316545368</v>
      </c>
    </row>
    <row r="39" spans="1:13" ht="32.4" customHeight="1" x14ac:dyDescent="0.3">
      <c r="A39" s="41" t="s">
        <v>35</v>
      </c>
      <c r="B39" s="53"/>
      <c r="C39" s="53"/>
      <c r="D39" s="53"/>
      <c r="E39" s="54"/>
      <c r="F39" s="26">
        <f>SUM(F40:F48)+89945.68</f>
        <v>271818.14369618765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'[1]свод за год'!EU199+'[1]свод за год'!FM199</f>
        <v>88092.413647184352</v>
      </c>
      <c r="M40" s="33"/>
    </row>
    <row r="41" spans="1:13" ht="15.6" hidden="1" x14ac:dyDescent="0.3">
      <c r="A41" s="35" t="s">
        <v>31</v>
      </c>
      <c r="B41" s="36"/>
      <c r="C41" s="36"/>
      <c r="D41" s="36"/>
      <c r="E41" s="36"/>
      <c r="F41" s="25">
        <f>'[1]свод за год'!EV199+'[1]свод за год'!FN199</f>
        <v>22871.287134909391</v>
      </c>
    </row>
    <row r="42" spans="1:13" ht="15.6" hidden="1" customHeight="1" x14ac:dyDescent="0.3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3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3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3">
      <c r="A45" s="35" t="s">
        <v>17</v>
      </c>
      <c r="B45" s="36"/>
      <c r="C45" s="36"/>
      <c r="D45" s="36"/>
      <c r="E45" s="36"/>
      <c r="F45" s="25"/>
    </row>
    <row r="46" spans="1:13" ht="15.6" hidden="1" x14ac:dyDescent="0.3">
      <c r="A46" s="37" t="s">
        <v>18</v>
      </c>
      <c r="B46" s="37"/>
      <c r="C46" s="37"/>
      <c r="D46" s="37"/>
      <c r="E46" s="35"/>
      <c r="F46" s="25">
        <f>'[1]свод за год'!EW199+'[1]свод за год'!FO199</f>
        <v>988.34940000000017</v>
      </c>
    </row>
    <row r="47" spans="1:13" ht="15.6" hidden="1" x14ac:dyDescent="0.3">
      <c r="A47" s="35" t="s">
        <v>19</v>
      </c>
      <c r="B47" s="36"/>
      <c r="C47" s="36"/>
      <c r="D47" s="36"/>
      <c r="E47" s="36"/>
      <c r="F47" s="25">
        <f>'[1]свод за год'!BB199+'[1]свод за год'!BC199+'[1]свод за год'!BN199+'[1]свод за год'!BO199+'[1]свод за год'!BP199+'[1]свод за год'!BQ199</f>
        <v>3486.8553999999999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5">
        <f>'[1]свод за год'!FH199+'[1]свод за год'!FU199</f>
        <v>66433.558114093874</v>
      </c>
    </row>
    <row r="49" spans="1:12" ht="15.6" hidden="1" customHeight="1" x14ac:dyDescent="0.3">
      <c r="A49" s="41" t="s">
        <v>37</v>
      </c>
      <c r="B49" s="36"/>
      <c r="C49" s="36"/>
      <c r="D49" s="36"/>
      <c r="E49" s="42"/>
      <c r="F49" s="32"/>
    </row>
    <row r="50" spans="1:12" ht="15.6" x14ac:dyDescent="0.3">
      <c r="A50" s="43" t="s">
        <v>49</v>
      </c>
      <c r="B50" s="44"/>
      <c r="C50" s="44"/>
      <c r="D50" s="44"/>
      <c r="E50" s="45"/>
      <c r="F50" s="26">
        <f>F25+F32+F39+F49</f>
        <v>683228.6622566256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129726.1</v>
      </c>
    </row>
    <row r="52" spans="1:12" ht="15.6" x14ac:dyDescent="0.3">
      <c r="A52" s="35" t="s">
        <v>23</v>
      </c>
      <c r="B52" s="36"/>
      <c r="C52" s="36"/>
      <c r="D52" s="36"/>
      <c r="E52" s="36"/>
      <c r="F52" s="25">
        <v>72256.86</v>
      </c>
    </row>
    <row r="53" spans="1:12" ht="15.6" x14ac:dyDescent="0.3">
      <c r="A53" s="35" t="s">
        <v>24</v>
      </c>
      <c r="B53" s="36"/>
      <c r="C53" s="36"/>
      <c r="D53" s="36"/>
      <c r="E53" s="36"/>
      <c r="F53" s="25">
        <v>57469.24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6">
        <f>F50+F51</f>
        <v>812954.76225662557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737196.47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772352.08</v>
      </c>
      <c r="H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-212735.18345662567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14</vt:lpstr>
      <vt:lpstr>'Дубовская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2018-04-02T09:04:35Z</cp:lastPrinted>
  <dcterms:created xsi:type="dcterms:W3CDTF">2013-05-24T09:13:10Z</dcterms:created>
  <dcterms:modified xsi:type="dcterms:W3CDTF">2018-04-02T09:04:48Z</dcterms:modified>
</cp:coreProperties>
</file>